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228"/>
  <workbookPr codeName="ThisWorkbook" defaultThemeVersion="124226"/>
  <mc:AlternateContent xmlns:mc="http://schemas.openxmlformats.org/markup-compatibility/2006">
    <mc:Choice Requires="x15">
      <x15ac:absPath xmlns:x15ac="http://schemas.microsoft.com/office/spreadsheetml/2010/11/ac" url="C:\Users\Chris\Dropbox\My Books\DADM 7e\Example Files\Chapter 01\Finished Examples\"/>
    </mc:Choice>
  </mc:AlternateContent>
  <xr:revisionPtr revIDLastSave="0" documentId="13_ncr:1_{161F8FB8-632B-4226-9489-3A790986B2D8}" xr6:coauthVersionLast="34" xr6:coauthVersionMax="34" xr10:uidLastSave="{00000000-0000-0000-0000-000000000000}"/>
  <bookViews>
    <workbookView xWindow="120" yWindow="15" windowWidth="18975" windowHeight="12465" xr2:uid="{00000000-000D-0000-FFFF-FFFF00000000}"/>
  </bookViews>
  <sheets>
    <sheet name="Model" sheetId="2" r:id="rId1"/>
  </sheets>
  <definedNames>
    <definedName name="Development_cost">Model!$B$4</definedName>
    <definedName name="Discount_rate">Model!$B$9</definedName>
    <definedName name="Gross_margin">Model!$B$13:$B$32</definedName>
    <definedName name="Gross_margin_year_1">Model!$B$5</definedName>
    <definedName name="Peak_year">Model!$B$6</definedName>
    <definedName name="Rate_of_decrease">Model!$B$8</definedName>
    <definedName name="Rate_of_increase">Model!$B$7</definedName>
  </definedNames>
  <calcPr calcId="179017"/>
</workbook>
</file>

<file path=xl/calcChain.xml><?xml version="1.0" encoding="utf-8"?>
<calcChain xmlns="http://schemas.openxmlformats.org/spreadsheetml/2006/main">
  <c r="B13" i="2" l="1"/>
  <c r="B14" i="2" l="1"/>
  <c r="C13" i="2"/>
  <c r="B15" i="2" l="1"/>
  <c r="B16" i="2" s="1"/>
  <c r="C14" i="2"/>
  <c r="C15" i="2" l="1"/>
  <c r="B17" i="2"/>
  <c r="C16" i="2"/>
  <c r="B18" i="2" l="1"/>
  <c r="C17" i="2"/>
  <c r="B19" i="2" l="1"/>
  <c r="C18" i="2"/>
  <c r="B20" i="2" l="1"/>
  <c r="C19" i="2"/>
  <c r="B21" i="2" l="1"/>
  <c r="C20" i="2"/>
  <c r="B22" i="2" l="1"/>
  <c r="C21" i="2"/>
  <c r="B23" i="2" l="1"/>
  <c r="C22" i="2"/>
  <c r="B24" i="2" l="1"/>
  <c r="C23" i="2"/>
  <c r="B25" i="2" l="1"/>
  <c r="C24" i="2"/>
  <c r="B26" i="2" l="1"/>
  <c r="C25" i="2"/>
  <c r="B27" i="2" l="1"/>
  <c r="C26" i="2"/>
  <c r="B28" i="2" l="1"/>
  <c r="C27" i="2"/>
  <c r="B29" i="2" l="1"/>
  <c r="C28" i="2"/>
  <c r="B30" i="2" l="1"/>
  <c r="C29" i="2"/>
  <c r="B31" i="2" l="1"/>
  <c r="C30" i="2"/>
  <c r="B32" i="2" l="1"/>
  <c r="C31" i="2"/>
  <c r="C32" i="2" l="1"/>
  <c r="C33" i="2" s="1"/>
  <c r="B33" i="2"/>
  <c r="D23" i="2" l="1"/>
  <c r="E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author>
  </authors>
  <commentList>
    <comment ref="A4" authorId="0" shapeId="0" xr:uid="{00000000-0006-0000-0000-000001000000}">
      <text>
        <r>
          <rPr>
            <b/>
            <sz val="9"/>
            <color indexed="81"/>
            <rFont val="Tahoma"/>
            <family val="2"/>
          </rPr>
          <t>Millions of dollars</t>
        </r>
        <r>
          <rPr>
            <sz val="9"/>
            <color indexed="81"/>
            <rFont val="Tahoma"/>
            <family val="2"/>
          </rPr>
          <t xml:space="preserve">
</t>
        </r>
      </text>
    </comment>
    <comment ref="A5" authorId="0" shapeId="0" xr:uid="{00000000-0006-0000-0000-000002000000}">
      <text>
        <r>
          <rPr>
            <b/>
            <sz val="9"/>
            <color indexed="81"/>
            <rFont val="Tahoma"/>
            <family val="2"/>
          </rPr>
          <t>Millions of dollars</t>
        </r>
        <r>
          <rPr>
            <sz val="9"/>
            <color indexed="81"/>
            <rFont val="Tahoma"/>
            <family val="2"/>
          </rPr>
          <t xml:space="preserve">
</t>
        </r>
      </text>
    </comment>
    <comment ref="B12" authorId="0" shapeId="0" xr:uid="{00000000-0006-0000-0000-000003000000}">
      <text>
        <r>
          <rPr>
            <b/>
            <sz val="9"/>
            <color indexed="81"/>
            <rFont val="Tahoma"/>
            <family val="2"/>
          </rPr>
          <t>Millions of dollars</t>
        </r>
        <r>
          <rPr>
            <sz val="9"/>
            <color indexed="81"/>
            <rFont val="Tahoma"/>
            <family val="2"/>
          </rPr>
          <t xml:space="preserve">
</t>
        </r>
      </text>
    </comment>
  </commentList>
</comments>
</file>

<file path=xl/sharedStrings.xml><?xml version="1.0" encoding="utf-8"?>
<sst xmlns="http://schemas.openxmlformats.org/spreadsheetml/2006/main" count="32" uniqueCount="32">
  <si>
    <t>Calculating NPV at Acron</t>
  </si>
  <si>
    <t>Inputs</t>
  </si>
  <si>
    <t>Range names used:</t>
  </si>
  <si>
    <t>Development cost</t>
  </si>
  <si>
    <t>Development_cost</t>
  </si>
  <si>
    <t>=Model!$B$4</t>
  </si>
  <si>
    <t xml:space="preserve">Gross margin year 1 </t>
  </si>
  <si>
    <t>Discount_rate</t>
  </si>
  <si>
    <t>=Model!$B$9</t>
  </si>
  <si>
    <t>Gross_margin_year_1</t>
  </si>
  <si>
    <t>=Model!$B$5</t>
  </si>
  <si>
    <t>=Model!$B$7</t>
  </si>
  <si>
    <t>Discount rate</t>
  </si>
  <si>
    <t>Rate_of_decrease</t>
  </si>
  <si>
    <t>=Model!$B$8</t>
  </si>
  <si>
    <t>Rate_of_increase</t>
  </si>
  <si>
    <t>=Model!$B$6</t>
  </si>
  <si>
    <t>Cash flows</t>
  </si>
  <si>
    <t>End of year</t>
  </si>
  <si>
    <t>NPV</t>
  </si>
  <si>
    <t>Gross margin</t>
  </si>
  <si>
    <t>Gross_margin</t>
  </si>
  <si>
    <t>=Model!$B$13:$B$32</t>
  </si>
  <si>
    <t>Peak year</t>
  </si>
  <si>
    <t>Peak_year</t>
  </si>
  <si>
    <t>Sensitivity to peak year (cell B6)</t>
  </si>
  <si>
    <t>Sensitivity to rate of increase in early years (cell B7) and peak year (cell B6)</t>
  </si>
  <si>
    <t xml:space="preserve">  (through peak year)</t>
  </si>
  <si>
    <t xml:space="preserve">  (after peak year)</t>
  </si>
  <si>
    <t>Rate of increase</t>
  </si>
  <si>
    <t>Rate of decrease</t>
  </si>
  <si>
    <t>Discounted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</si>
</sst>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 x14ac:knownFonts="1">
    <font>
      <sz val="11"/>
      <color theme="1"/>
      <name val="Calibri"/>
      <family val="2"/>
      <scheme val="minor"/>
    </font>
    <font>
      <sz val="10"/>
      <name val="Arial"/>
      <family val="2"/>
    </font>
    <font>
      <b/>
      <sz val="11"/>
      <name val="Calibri"/>
      <family val="2"/>
      <scheme val="minor"/>
    </font>
    <font>
      <sz val="11"/>
      <name val="Calibri"/>
      <family val="2"/>
      <scheme val="minor"/>
    </font>
    <font>
      <sz val="9"/>
      <color indexed="81"/>
      <name val="Tahoma"/>
      <family val="2"/>
    </font>
    <font>
      <b/>
      <sz val="9"/>
      <color indexed="81"/>
      <name val="Tahoma"/>
      <family val="2"/>
    </font>
    <font>
      <sz val="11"/>
      <color theme="0"/>
      <name val="Calibri"/>
      <family val="2"/>
      <scheme val="minor"/>
    </font>
  </fonts>
  <fills count="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4" tint="0.59999389629810485"/>
        <bgColor indexed="64"/>
      </patternFill>
    </fill>
    <fill>
      <patternFill patternType="solid">
        <fgColor theme="0" tint="-0.249977111117893"/>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0" fontId="2" fillId="0" borderId="0" xfId="1" applyFont="1"/>
    <xf numFmtId="0" fontId="3" fillId="0" borderId="0" xfId="1" applyFont="1"/>
    <xf numFmtId="0" fontId="3" fillId="0" borderId="0" xfId="1" applyNumberFormat="1" applyFont="1"/>
    <xf numFmtId="164" fontId="3" fillId="0" borderId="0" xfId="1" applyNumberFormat="1" applyFont="1"/>
    <xf numFmtId="164" fontId="3" fillId="2" borderId="0" xfId="1" applyNumberFormat="1" applyFont="1" applyFill="1"/>
    <xf numFmtId="164" fontId="3" fillId="3" borderId="0" xfId="1" applyNumberFormat="1" applyFont="1" applyFill="1"/>
    <xf numFmtId="9" fontId="3" fillId="0" borderId="0" xfId="1" applyNumberFormat="1" applyFont="1"/>
    <xf numFmtId="0" fontId="3" fillId="0" borderId="0" xfId="1" applyFont="1" applyAlignment="1">
      <alignment horizontal="center"/>
    </xf>
    <xf numFmtId="0" fontId="3" fillId="0" borderId="0" xfId="1" applyFont="1" applyBorder="1"/>
    <xf numFmtId="164" fontId="3" fillId="0" borderId="0" xfId="1" applyNumberFormat="1" applyFont="1" applyBorder="1"/>
    <xf numFmtId="0" fontId="3" fillId="4" borderId="0" xfId="1" applyFont="1" applyFill="1" applyBorder="1"/>
    <xf numFmtId="9" fontId="3" fillId="4" borderId="0" xfId="1" applyNumberFormat="1" applyFont="1" applyFill="1" applyBorder="1"/>
    <xf numFmtId="164" fontId="3" fillId="5" borderId="0" xfId="1" applyNumberFormat="1" applyFont="1" applyFill="1" applyBorder="1"/>
    <xf numFmtId="0" fontId="3" fillId="0" borderId="0" xfId="1" applyFont="1" applyFill="1"/>
    <xf numFmtId="0" fontId="6" fillId="0" borderId="0" xfId="1" applyFont="1"/>
    <xf numFmtId="164" fontId="6" fillId="0" borderId="0" xfId="1" applyNumberFormat="1" applyFont="1"/>
    <xf numFmtId="165" fontId="3" fillId="4" borderId="0" xfId="1" applyNumberFormat="1" applyFont="1" applyFill="1" applyBorder="1"/>
    <xf numFmtId="164" fontId="3" fillId="0" borderId="0" xfId="1" applyNumberFormat="1" applyFont="1" applyFill="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171450</xdr:colOff>
      <xdr:row>10</xdr:row>
      <xdr:rowOff>57150</xdr:rowOff>
    </xdr:from>
    <xdr:to>
      <xdr:col>10</xdr:col>
      <xdr:colOff>200025</xdr:colOff>
      <xdr:row>14</xdr:row>
      <xdr:rowOff>57150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6019800" y="1962150"/>
          <a:ext cx="2543175" cy="7620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We like to color output cells for a data table (cells  E12 and D23) gray</a:t>
          </a:r>
          <a:r>
            <a:rPr lang="en-US" sz="1100" baseline="0"/>
            <a:t> for emphasis, but this is not required. </a:t>
          </a:r>
        </a:p>
      </xdr:txBody>
    </xdr:sp>
    <xdr:clientData/>
  </xdr:twoCellAnchor>
  <xdr:twoCellAnchor>
    <xdr:from>
      <xdr:col>10</xdr:col>
      <xdr:colOff>466726</xdr:colOff>
      <xdr:row>17</xdr:row>
      <xdr:rowOff>28575</xdr:rowOff>
    </xdr:from>
    <xdr:to>
      <xdr:col>16</xdr:col>
      <xdr:colOff>447676</xdr:colOff>
      <xdr:row>26</xdr:row>
      <xdr:rowOff>180975</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829676" y="3267075"/>
          <a:ext cx="3638550" cy="18669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Excel's NPV function makes this</a:t>
          </a:r>
          <a:r>
            <a:rPr lang="en-US" sz="1100" baseline="0"/>
            <a:t> net present value </a:t>
          </a:r>
          <a:r>
            <a:rPr lang="en-US" sz="1100"/>
            <a:t>calculation a snap, but it assumes that cash flows</a:t>
          </a:r>
          <a:r>
            <a:rPr lang="en-US" sz="1100" baseline="0"/>
            <a:t> occur at the ends of years 1, 2, etc. Sometimes you'd rather discount each cash flow separately and then add them to get NPV. To see how it's done for this example, change the font color in the range C12:C33 from white to black. (By the way, this trick of painting cells white is sometimes handy for presentations, where you want to uncover the model one step at a time.)</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J33"/>
  <sheetViews>
    <sheetView tabSelected="1" workbookViewId="0"/>
  </sheetViews>
  <sheetFormatPr defaultRowHeight="15" x14ac:dyDescent="0.25"/>
  <cols>
    <col min="1" max="1" width="23.140625" style="2" bestFit="1" customWidth="1"/>
    <col min="2" max="2" width="12.42578125" style="2" bestFit="1" customWidth="1"/>
    <col min="3" max="3" width="13.7109375" style="2" customWidth="1"/>
    <col min="4" max="4" width="9.140625" style="2" customWidth="1"/>
    <col min="5" max="5" width="20.140625" style="2" bestFit="1" customWidth="1"/>
    <col min="6" max="6" width="9.140625" style="2"/>
    <col min="7" max="7" width="10.28515625" style="2" customWidth="1"/>
    <col min="8" max="256" width="9.140625" style="2"/>
    <col min="257" max="257" width="20.28515625" style="2" customWidth="1"/>
    <col min="258" max="260" width="9.140625" style="2"/>
    <col min="261" max="261" width="10.7109375" style="2" customWidth="1"/>
    <col min="262" max="512" width="9.140625" style="2"/>
    <col min="513" max="513" width="20.28515625" style="2" customWidth="1"/>
    <col min="514" max="516" width="9.140625" style="2"/>
    <col min="517" max="517" width="10.7109375" style="2" customWidth="1"/>
    <col min="518" max="768" width="9.140625" style="2"/>
    <col min="769" max="769" width="20.28515625" style="2" customWidth="1"/>
    <col min="770" max="772" width="9.140625" style="2"/>
    <col min="773" max="773" width="10.7109375" style="2" customWidth="1"/>
    <col min="774" max="1024" width="9.140625" style="2"/>
    <col min="1025" max="1025" width="20.28515625" style="2" customWidth="1"/>
    <col min="1026" max="1028" width="9.140625" style="2"/>
    <col min="1029" max="1029" width="10.7109375" style="2" customWidth="1"/>
    <col min="1030" max="1280" width="9.140625" style="2"/>
    <col min="1281" max="1281" width="20.28515625" style="2" customWidth="1"/>
    <col min="1282" max="1284" width="9.140625" style="2"/>
    <col min="1285" max="1285" width="10.7109375" style="2" customWidth="1"/>
    <col min="1286" max="1536" width="9.140625" style="2"/>
    <col min="1537" max="1537" width="20.28515625" style="2" customWidth="1"/>
    <col min="1538" max="1540" width="9.140625" style="2"/>
    <col min="1541" max="1541" width="10.7109375" style="2" customWidth="1"/>
    <col min="1542" max="1792" width="9.140625" style="2"/>
    <col min="1793" max="1793" width="20.28515625" style="2" customWidth="1"/>
    <col min="1794" max="1796" width="9.140625" style="2"/>
    <col min="1797" max="1797" width="10.7109375" style="2" customWidth="1"/>
    <col min="1798" max="2048" width="9.140625" style="2"/>
    <col min="2049" max="2049" width="20.28515625" style="2" customWidth="1"/>
    <col min="2050" max="2052" width="9.140625" style="2"/>
    <col min="2053" max="2053" width="10.7109375" style="2" customWidth="1"/>
    <col min="2054" max="2304" width="9.140625" style="2"/>
    <col min="2305" max="2305" width="20.28515625" style="2" customWidth="1"/>
    <col min="2306" max="2308" width="9.140625" style="2"/>
    <col min="2309" max="2309" width="10.7109375" style="2" customWidth="1"/>
    <col min="2310" max="2560" width="9.140625" style="2"/>
    <col min="2561" max="2561" width="20.28515625" style="2" customWidth="1"/>
    <col min="2562" max="2564" width="9.140625" style="2"/>
    <col min="2565" max="2565" width="10.7109375" style="2" customWidth="1"/>
    <col min="2566" max="2816" width="9.140625" style="2"/>
    <col min="2817" max="2817" width="20.28515625" style="2" customWidth="1"/>
    <col min="2818" max="2820" width="9.140625" style="2"/>
    <col min="2821" max="2821" width="10.7109375" style="2" customWidth="1"/>
    <col min="2822" max="3072" width="9.140625" style="2"/>
    <col min="3073" max="3073" width="20.28515625" style="2" customWidth="1"/>
    <col min="3074" max="3076" width="9.140625" style="2"/>
    <col min="3077" max="3077" width="10.7109375" style="2" customWidth="1"/>
    <col min="3078" max="3328" width="9.140625" style="2"/>
    <col min="3329" max="3329" width="20.28515625" style="2" customWidth="1"/>
    <col min="3330" max="3332" width="9.140625" style="2"/>
    <col min="3333" max="3333" width="10.7109375" style="2" customWidth="1"/>
    <col min="3334" max="3584" width="9.140625" style="2"/>
    <col min="3585" max="3585" width="20.28515625" style="2" customWidth="1"/>
    <col min="3586" max="3588" width="9.140625" style="2"/>
    <col min="3589" max="3589" width="10.7109375" style="2" customWidth="1"/>
    <col min="3590" max="3840" width="9.140625" style="2"/>
    <col min="3841" max="3841" width="20.28515625" style="2" customWidth="1"/>
    <col min="3842" max="3844" width="9.140625" style="2"/>
    <col min="3845" max="3845" width="10.7109375" style="2" customWidth="1"/>
    <col min="3846" max="4096" width="9.140625" style="2"/>
    <col min="4097" max="4097" width="20.28515625" style="2" customWidth="1"/>
    <col min="4098" max="4100" width="9.140625" style="2"/>
    <col min="4101" max="4101" width="10.7109375" style="2" customWidth="1"/>
    <col min="4102" max="4352" width="9.140625" style="2"/>
    <col min="4353" max="4353" width="20.28515625" style="2" customWidth="1"/>
    <col min="4354" max="4356" width="9.140625" style="2"/>
    <col min="4357" max="4357" width="10.7109375" style="2" customWidth="1"/>
    <col min="4358" max="4608" width="9.140625" style="2"/>
    <col min="4609" max="4609" width="20.28515625" style="2" customWidth="1"/>
    <col min="4610" max="4612" width="9.140625" style="2"/>
    <col min="4613" max="4613" width="10.7109375" style="2" customWidth="1"/>
    <col min="4614" max="4864" width="9.140625" style="2"/>
    <col min="4865" max="4865" width="20.28515625" style="2" customWidth="1"/>
    <col min="4866" max="4868" width="9.140625" style="2"/>
    <col min="4869" max="4869" width="10.7109375" style="2" customWidth="1"/>
    <col min="4870" max="5120" width="9.140625" style="2"/>
    <col min="5121" max="5121" width="20.28515625" style="2" customWidth="1"/>
    <col min="5122" max="5124" width="9.140625" style="2"/>
    <col min="5125" max="5125" width="10.7109375" style="2" customWidth="1"/>
    <col min="5126" max="5376" width="9.140625" style="2"/>
    <col min="5377" max="5377" width="20.28515625" style="2" customWidth="1"/>
    <col min="5378" max="5380" width="9.140625" style="2"/>
    <col min="5381" max="5381" width="10.7109375" style="2" customWidth="1"/>
    <col min="5382" max="5632" width="9.140625" style="2"/>
    <col min="5633" max="5633" width="20.28515625" style="2" customWidth="1"/>
    <col min="5634" max="5636" width="9.140625" style="2"/>
    <col min="5637" max="5637" width="10.7109375" style="2" customWidth="1"/>
    <col min="5638" max="5888" width="9.140625" style="2"/>
    <col min="5889" max="5889" width="20.28515625" style="2" customWidth="1"/>
    <col min="5890" max="5892" width="9.140625" style="2"/>
    <col min="5893" max="5893" width="10.7109375" style="2" customWidth="1"/>
    <col min="5894" max="6144" width="9.140625" style="2"/>
    <col min="6145" max="6145" width="20.28515625" style="2" customWidth="1"/>
    <col min="6146" max="6148" width="9.140625" style="2"/>
    <col min="6149" max="6149" width="10.7109375" style="2" customWidth="1"/>
    <col min="6150" max="6400" width="9.140625" style="2"/>
    <col min="6401" max="6401" width="20.28515625" style="2" customWidth="1"/>
    <col min="6402" max="6404" width="9.140625" style="2"/>
    <col min="6405" max="6405" width="10.7109375" style="2" customWidth="1"/>
    <col min="6406" max="6656" width="9.140625" style="2"/>
    <col min="6657" max="6657" width="20.28515625" style="2" customWidth="1"/>
    <col min="6658" max="6660" width="9.140625" style="2"/>
    <col min="6661" max="6661" width="10.7109375" style="2" customWidth="1"/>
    <col min="6662" max="6912" width="9.140625" style="2"/>
    <col min="6913" max="6913" width="20.28515625" style="2" customWidth="1"/>
    <col min="6914" max="6916" width="9.140625" style="2"/>
    <col min="6917" max="6917" width="10.7109375" style="2" customWidth="1"/>
    <col min="6918" max="7168" width="9.140625" style="2"/>
    <col min="7169" max="7169" width="20.28515625" style="2" customWidth="1"/>
    <col min="7170" max="7172" width="9.140625" style="2"/>
    <col min="7173" max="7173" width="10.7109375" style="2" customWidth="1"/>
    <col min="7174" max="7424" width="9.140625" style="2"/>
    <col min="7425" max="7425" width="20.28515625" style="2" customWidth="1"/>
    <col min="7426" max="7428" width="9.140625" style="2"/>
    <col min="7429" max="7429" width="10.7109375" style="2" customWidth="1"/>
    <col min="7430" max="7680" width="9.140625" style="2"/>
    <col min="7681" max="7681" width="20.28515625" style="2" customWidth="1"/>
    <col min="7682" max="7684" width="9.140625" style="2"/>
    <col min="7685" max="7685" width="10.7109375" style="2" customWidth="1"/>
    <col min="7686" max="7936" width="9.140625" style="2"/>
    <col min="7937" max="7937" width="20.28515625" style="2" customWidth="1"/>
    <col min="7938" max="7940" width="9.140625" style="2"/>
    <col min="7941" max="7941" width="10.7109375" style="2" customWidth="1"/>
    <col min="7942" max="8192" width="9.140625" style="2"/>
    <col min="8193" max="8193" width="20.28515625" style="2" customWidth="1"/>
    <col min="8194" max="8196" width="9.140625" style="2"/>
    <col min="8197" max="8197" width="10.7109375" style="2" customWidth="1"/>
    <col min="8198" max="8448" width="9.140625" style="2"/>
    <col min="8449" max="8449" width="20.28515625" style="2" customWidth="1"/>
    <col min="8450" max="8452" width="9.140625" style="2"/>
    <col min="8453" max="8453" width="10.7109375" style="2" customWidth="1"/>
    <col min="8454" max="8704" width="9.140625" style="2"/>
    <col min="8705" max="8705" width="20.28515625" style="2" customWidth="1"/>
    <col min="8706" max="8708" width="9.140625" style="2"/>
    <col min="8709" max="8709" width="10.7109375" style="2" customWidth="1"/>
    <col min="8710" max="8960" width="9.140625" style="2"/>
    <col min="8961" max="8961" width="20.28515625" style="2" customWidth="1"/>
    <col min="8962" max="8964" width="9.140625" style="2"/>
    <col min="8965" max="8965" width="10.7109375" style="2" customWidth="1"/>
    <col min="8966" max="9216" width="9.140625" style="2"/>
    <col min="9217" max="9217" width="20.28515625" style="2" customWidth="1"/>
    <col min="9218" max="9220" width="9.140625" style="2"/>
    <col min="9221" max="9221" width="10.7109375" style="2" customWidth="1"/>
    <col min="9222" max="9472" width="9.140625" style="2"/>
    <col min="9473" max="9473" width="20.28515625" style="2" customWidth="1"/>
    <col min="9474" max="9476" width="9.140625" style="2"/>
    <col min="9477" max="9477" width="10.7109375" style="2" customWidth="1"/>
    <col min="9478" max="9728" width="9.140625" style="2"/>
    <col min="9729" max="9729" width="20.28515625" style="2" customWidth="1"/>
    <col min="9730" max="9732" width="9.140625" style="2"/>
    <col min="9733" max="9733" width="10.7109375" style="2" customWidth="1"/>
    <col min="9734" max="9984" width="9.140625" style="2"/>
    <col min="9985" max="9985" width="20.28515625" style="2" customWidth="1"/>
    <col min="9986" max="9988" width="9.140625" style="2"/>
    <col min="9989" max="9989" width="10.7109375" style="2" customWidth="1"/>
    <col min="9990" max="10240" width="9.140625" style="2"/>
    <col min="10241" max="10241" width="20.28515625" style="2" customWidth="1"/>
    <col min="10242" max="10244" width="9.140625" style="2"/>
    <col min="10245" max="10245" width="10.7109375" style="2" customWidth="1"/>
    <col min="10246" max="10496" width="9.140625" style="2"/>
    <col min="10497" max="10497" width="20.28515625" style="2" customWidth="1"/>
    <col min="10498" max="10500" width="9.140625" style="2"/>
    <col min="10501" max="10501" width="10.7109375" style="2" customWidth="1"/>
    <col min="10502" max="10752" width="9.140625" style="2"/>
    <col min="10753" max="10753" width="20.28515625" style="2" customWidth="1"/>
    <col min="10754" max="10756" width="9.140625" style="2"/>
    <col min="10757" max="10757" width="10.7109375" style="2" customWidth="1"/>
    <col min="10758" max="11008" width="9.140625" style="2"/>
    <col min="11009" max="11009" width="20.28515625" style="2" customWidth="1"/>
    <col min="11010" max="11012" width="9.140625" style="2"/>
    <col min="11013" max="11013" width="10.7109375" style="2" customWidth="1"/>
    <col min="11014" max="11264" width="9.140625" style="2"/>
    <col min="11265" max="11265" width="20.28515625" style="2" customWidth="1"/>
    <col min="11266" max="11268" width="9.140625" style="2"/>
    <col min="11269" max="11269" width="10.7109375" style="2" customWidth="1"/>
    <col min="11270" max="11520" width="9.140625" style="2"/>
    <col min="11521" max="11521" width="20.28515625" style="2" customWidth="1"/>
    <col min="11522" max="11524" width="9.140625" style="2"/>
    <col min="11525" max="11525" width="10.7109375" style="2" customWidth="1"/>
    <col min="11526" max="11776" width="9.140625" style="2"/>
    <col min="11777" max="11777" width="20.28515625" style="2" customWidth="1"/>
    <col min="11778" max="11780" width="9.140625" style="2"/>
    <col min="11781" max="11781" width="10.7109375" style="2" customWidth="1"/>
    <col min="11782" max="12032" width="9.140625" style="2"/>
    <col min="12033" max="12033" width="20.28515625" style="2" customWidth="1"/>
    <col min="12034" max="12036" width="9.140625" style="2"/>
    <col min="12037" max="12037" width="10.7109375" style="2" customWidth="1"/>
    <col min="12038" max="12288" width="9.140625" style="2"/>
    <col min="12289" max="12289" width="20.28515625" style="2" customWidth="1"/>
    <col min="12290" max="12292" width="9.140625" style="2"/>
    <col min="12293" max="12293" width="10.7109375" style="2" customWidth="1"/>
    <col min="12294" max="12544" width="9.140625" style="2"/>
    <col min="12545" max="12545" width="20.28515625" style="2" customWidth="1"/>
    <col min="12546" max="12548" width="9.140625" style="2"/>
    <col min="12549" max="12549" width="10.7109375" style="2" customWidth="1"/>
    <col min="12550" max="12800" width="9.140625" style="2"/>
    <col min="12801" max="12801" width="20.28515625" style="2" customWidth="1"/>
    <col min="12802" max="12804" width="9.140625" style="2"/>
    <col min="12805" max="12805" width="10.7109375" style="2" customWidth="1"/>
    <col min="12806" max="13056" width="9.140625" style="2"/>
    <col min="13057" max="13057" width="20.28515625" style="2" customWidth="1"/>
    <col min="13058" max="13060" width="9.140625" style="2"/>
    <col min="13061" max="13061" width="10.7109375" style="2" customWidth="1"/>
    <col min="13062" max="13312" width="9.140625" style="2"/>
    <col min="13313" max="13313" width="20.28515625" style="2" customWidth="1"/>
    <col min="13314" max="13316" width="9.140625" style="2"/>
    <col min="13317" max="13317" width="10.7109375" style="2" customWidth="1"/>
    <col min="13318" max="13568" width="9.140625" style="2"/>
    <col min="13569" max="13569" width="20.28515625" style="2" customWidth="1"/>
    <col min="13570" max="13572" width="9.140625" style="2"/>
    <col min="13573" max="13573" width="10.7109375" style="2" customWidth="1"/>
    <col min="13574" max="13824" width="9.140625" style="2"/>
    <col min="13825" max="13825" width="20.28515625" style="2" customWidth="1"/>
    <col min="13826" max="13828" width="9.140625" style="2"/>
    <col min="13829" max="13829" width="10.7109375" style="2" customWidth="1"/>
    <col min="13830" max="14080" width="9.140625" style="2"/>
    <col min="14081" max="14081" width="20.28515625" style="2" customWidth="1"/>
    <col min="14082" max="14084" width="9.140625" style="2"/>
    <col min="14085" max="14085" width="10.7109375" style="2" customWidth="1"/>
    <col min="14086" max="14336" width="9.140625" style="2"/>
    <col min="14337" max="14337" width="20.28515625" style="2" customWidth="1"/>
    <col min="14338" max="14340" width="9.140625" style="2"/>
    <col min="14341" max="14341" width="10.7109375" style="2" customWidth="1"/>
    <col min="14342" max="14592" width="9.140625" style="2"/>
    <col min="14593" max="14593" width="20.28515625" style="2" customWidth="1"/>
    <col min="14594" max="14596" width="9.140625" style="2"/>
    <col min="14597" max="14597" width="10.7109375" style="2" customWidth="1"/>
    <col min="14598" max="14848" width="9.140625" style="2"/>
    <col min="14849" max="14849" width="20.28515625" style="2" customWidth="1"/>
    <col min="14850" max="14852" width="9.140625" style="2"/>
    <col min="14853" max="14853" width="10.7109375" style="2" customWidth="1"/>
    <col min="14854" max="15104" width="9.140625" style="2"/>
    <col min="15105" max="15105" width="20.28515625" style="2" customWidth="1"/>
    <col min="15106" max="15108" width="9.140625" style="2"/>
    <col min="15109" max="15109" width="10.7109375" style="2" customWidth="1"/>
    <col min="15110" max="15360" width="9.140625" style="2"/>
    <col min="15361" max="15361" width="20.28515625" style="2" customWidth="1"/>
    <col min="15362" max="15364" width="9.140625" style="2"/>
    <col min="15365" max="15365" width="10.7109375" style="2" customWidth="1"/>
    <col min="15366" max="15616" width="9.140625" style="2"/>
    <col min="15617" max="15617" width="20.28515625" style="2" customWidth="1"/>
    <col min="15618" max="15620" width="9.140625" style="2"/>
    <col min="15621" max="15621" width="10.7109375" style="2" customWidth="1"/>
    <col min="15622" max="15872" width="9.140625" style="2"/>
    <col min="15873" max="15873" width="20.28515625" style="2" customWidth="1"/>
    <col min="15874" max="15876" width="9.140625" style="2"/>
    <col min="15877" max="15877" width="10.7109375" style="2" customWidth="1"/>
    <col min="15878" max="16128" width="9.140625" style="2"/>
    <col min="16129" max="16129" width="20.28515625" style="2" customWidth="1"/>
    <col min="16130" max="16132" width="9.140625" style="2"/>
    <col min="16133" max="16133" width="10.7109375" style="2" customWidth="1"/>
    <col min="16134" max="16384" width="9.140625" style="2"/>
  </cols>
  <sheetData>
    <row r="1" spans="1:7" x14ac:dyDescent="0.25">
      <c r="A1" s="1" t="s">
        <v>0</v>
      </c>
      <c r="E1" s="1" t="s">
        <v>2</v>
      </c>
    </row>
    <row r="2" spans="1:7" x14ac:dyDescent="0.25">
      <c r="E2" s="3" t="s">
        <v>4</v>
      </c>
      <c r="F2" s="2" t="s">
        <v>5</v>
      </c>
    </row>
    <row r="3" spans="1:7" x14ac:dyDescent="0.25">
      <c r="A3" s="1" t="s">
        <v>1</v>
      </c>
      <c r="E3" s="3" t="s">
        <v>7</v>
      </c>
      <c r="F3" s="2" t="s">
        <v>8</v>
      </c>
    </row>
    <row r="4" spans="1:7" x14ac:dyDescent="0.25">
      <c r="A4" s="2" t="s">
        <v>3</v>
      </c>
      <c r="B4" s="11">
        <v>15</v>
      </c>
      <c r="E4" s="3" t="s">
        <v>21</v>
      </c>
      <c r="F4" s="2" t="s">
        <v>22</v>
      </c>
      <c r="G4" s="3"/>
    </row>
    <row r="5" spans="1:7" x14ac:dyDescent="0.25">
      <c r="A5" s="2" t="s">
        <v>6</v>
      </c>
      <c r="B5" s="11">
        <v>1.5</v>
      </c>
      <c r="E5" s="3" t="s">
        <v>9</v>
      </c>
      <c r="F5" s="2" t="s">
        <v>10</v>
      </c>
      <c r="G5" s="3"/>
    </row>
    <row r="6" spans="1:7" x14ac:dyDescent="0.25">
      <c r="A6" s="2" t="s">
        <v>23</v>
      </c>
      <c r="B6" s="11">
        <v>8</v>
      </c>
      <c r="E6" s="3" t="s">
        <v>24</v>
      </c>
      <c r="F6" s="2" t="s">
        <v>16</v>
      </c>
      <c r="G6" s="3"/>
    </row>
    <row r="7" spans="1:7" x14ac:dyDescent="0.25">
      <c r="A7" s="2" t="s">
        <v>29</v>
      </c>
      <c r="B7" s="12">
        <v>0.1</v>
      </c>
      <c r="C7" s="14" t="s">
        <v>27</v>
      </c>
      <c r="E7" s="3" t="s">
        <v>13</v>
      </c>
      <c r="F7" s="2" t="s">
        <v>14</v>
      </c>
      <c r="G7" s="3"/>
    </row>
    <row r="8" spans="1:7" x14ac:dyDescent="0.25">
      <c r="A8" s="2" t="s">
        <v>30</v>
      </c>
      <c r="B8" s="12">
        <v>0.05</v>
      </c>
      <c r="C8" s="14" t="s">
        <v>28</v>
      </c>
      <c r="E8" s="3" t="s">
        <v>15</v>
      </c>
      <c r="F8" s="2" t="s">
        <v>11</v>
      </c>
      <c r="G8" s="3"/>
    </row>
    <row r="9" spans="1:7" x14ac:dyDescent="0.25">
      <c r="A9" s="2" t="s">
        <v>12</v>
      </c>
      <c r="B9" s="17">
        <v>7.4999999999999997E-2</v>
      </c>
      <c r="G9" s="3"/>
    </row>
    <row r="10" spans="1:7" x14ac:dyDescent="0.25">
      <c r="B10" s="9"/>
      <c r="G10" s="3"/>
    </row>
    <row r="11" spans="1:7" x14ac:dyDescent="0.25">
      <c r="A11" s="1" t="s">
        <v>17</v>
      </c>
      <c r="B11" s="9"/>
      <c r="D11" s="1" t="s">
        <v>25</v>
      </c>
    </row>
    <row r="12" spans="1:7" x14ac:dyDescent="0.25">
      <c r="A12" s="8" t="s">
        <v>18</v>
      </c>
      <c r="B12" s="9" t="s">
        <v>20</v>
      </c>
      <c r="C12" s="15" t="s">
        <v>31</v>
      </c>
      <c r="E12" s="5">
        <f>B33</f>
        <v>6.7451418268445096</v>
      </c>
    </row>
    <row r="13" spans="1:7" x14ac:dyDescent="0.25">
      <c r="A13" s="8">
        <v>1</v>
      </c>
      <c r="B13" s="10">
        <f>Gross_margin_year_1</f>
        <v>1.5</v>
      </c>
      <c r="C13" s="16">
        <f t="shared" ref="C13:C32" si="0">B13/(1+Discount_rate)^A13</f>
        <v>1.3953488372093024</v>
      </c>
      <c r="D13" s="2">
        <v>3</v>
      </c>
      <c r="E13" s="6">
        <f t="dataTable" ref="E13:E20" dt2D="0" dtr="0" r1="B6"/>
        <v>-0.9699803734743675</v>
      </c>
    </row>
    <row r="14" spans="1:7" x14ac:dyDescent="0.25">
      <c r="A14" s="8">
        <v>2</v>
      </c>
      <c r="B14" s="10">
        <f t="shared" ref="B14:B32" si="1">IF(A14&lt;=Peak_year,B13*(1+Rate_of_increase),B13*(1-Rate_of_decrease))</f>
        <v>1.6500000000000001</v>
      </c>
      <c r="C14" s="16">
        <f t="shared" si="0"/>
        <v>1.4277988101676584</v>
      </c>
      <c r="D14" s="2">
        <v>4</v>
      </c>
      <c r="E14" s="4">
        <v>0.56884097581332682</v>
      </c>
    </row>
    <row r="15" spans="1:7" x14ac:dyDescent="0.25">
      <c r="A15" s="8">
        <v>3</v>
      </c>
      <c r="B15" s="10">
        <f t="shared" si="1"/>
        <v>1.8150000000000004</v>
      </c>
      <c r="C15" s="16">
        <f t="shared" si="0"/>
        <v>1.4610034336599298</v>
      </c>
      <c r="D15" s="2">
        <v>5</v>
      </c>
      <c r="E15" s="4">
        <v>2.1145846027203667</v>
      </c>
    </row>
    <row r="16" spans="1:7" x14ac:dyDescent="0.25">
      <c r="A16" s="8">
        <v>4</v>
      </c>
      <c r="B16" s="10">
        <f t="shared" si="1"/>
        <v>1.9965000000000006</v>
      </c>
      <c r="C16" s="16">
        <f t="shared" si="0"/>
        <v>1.4949802576985329</v>
      </c>
      <c r="D16" s="2">
        <v>6</v>
      </c>
      <c r="E16" s="4">
        <v>3.6628539748597255</v>
      </c>
    </row>
    <row r="17" spans="1:10" x14ac:dyDescent="0.25">
      <c r="A17" s="8">
        <v>5</v>
      </c>
      <c r="B17" s="10">
        <f t="shared" si="1"/>
        <v>2.1961500000000007</v>
      </c>
      <c r="C17" s="16">
        <f t="shared" si="0"/>
        <v>1.5297472404357082</v>
      </c>
      <c r="D17" s="2">
        <v>7</v>
      </c>
      <c r="E17" s="4">
        <v>5.208430707180792</v>
      </c>
    </row>
    <row r="18" spans="1:10" x14ac:dyDescent="0.25">
      <c r="A18" s="8">
        <v>6</v>
      </c>
      <c r="B18" s="10">
        <f t="shared" si="1"/>
        <v>2.4157650000000008</v>
      </c>
      <c r="C18" s="16">
        <f t="shared" si="0"/>
        <v>1.5653227576551434</v>
      </c>
      <c r="D18" s="2">
        <v>8</v>
      </c>
      <c r="E18" s="4">
        <v>6.7451418268445096</v>
      </c>
    </row>
    <row r="19" spans="1:10" x14ac:dyDescent="0.25">
      <c r="A19" s="8">
        <v>7</v>
      </c>
      <c r="B19" s="10">
        <f t="shared" si="1"/>
        <v>2.6573415000000011</v>
      </c>
      <c r="C19" s="16">
        <f t="shared" si="0"/>
        <v>1.6017256124843329</v>
      </c>
      <c r="D19" s="2">
        <v>9</v>
      </c>
      <c r="E19" s="4">
        <v>8.265706010876265</v>
      </c>
    </row>
    <row r="20" spans="1:10" x14ac:dyDescent="0.25">
      <c r="A20" s="8">
        <v>8</v>
      </c>
      <c r="B20" s="10">
        <f t="shared" si="1"/>
        <v>2.9230756500000017</v>
      </c>
      <c r="C20" s="16">
        <f t="shared" si="0"/>
        <v>1.638975045332806</v>
      </c>
      <c r="D20" s="2">
        <v>10</v>
      </c>
      <c r="E20" s="4">
        <v>9.7615554749033286</v>
      </c>
    </row>
    <row r="21" spans="1:10" x14ac:dyDescent="0.25">
      <c r="A21" s="8">
        <v>9</v>
      </c>
      <c r="B21" s="10">
        <f t="shared" si="1"/>
        <v>2.7769218675000014</v>
      </c>
      <c r="C21" s="16">
        <f t="shared" si="0"/>
        <v>1.4483965516894564</v>
      </c>
    </row>
    <row r="22" spans="1:10" x14ac:dyDescent="0.25">
      <c r="A22" s="8">
        <v>10</v>
      </c>
      <c r="B22" s="10">
        <f t="shared" si="1"/>
        <v>2.6380757741250012</v>
      </c>
      <c r="C22" s="16">
        <f t="shared" si="0"/>
        <v>1.2799783480046361</v>
      </c>
      <c r="D22" s="1" t="s">
        <v>26</v>
      </c>
    </row>
    <row r="23" spans="1:10" x14ac:dyDescent="0.25">
      <c r="A23" s="8">
        <v>11</v>
      </c>
      <c r="B23" s="10">
        <f t="shared" si="1"/>
        <v>2.5061719854187512</v>
      </c>
      <c r="C23" s="16">
        <f t="shared" si="0"/>
        <v>1.1311436563761899</v>
      </c>
      <c r="D23" s="5">
        <f>B33</f>
        <v>6.7451418268445096</v>
      </c>
      <c r="E23" s="7">
        <v>0.05</v>
      </c>
      <c r="F23" s="7">
        <v>0.06</v>
      </c>
      <c r="G23" s="7">
        <v>7.0000000000000007E-2</v>
      </c>
      <c r="H23" s="7">
        <v>0.08</v>
      </c>
      <c r="I23" s="7">
        <v>0.09</v>
      </c>
      <c r="J23" s="7">
        <v>0.1</v>
      </c>
    </row>
    <row r="24" spans="1:10" x14ac:dyDescent="0.25">
      <c r="A24" s="8">
        <v>12</v>
      </c>
      <c r="B24" s="10">
        <f t="shared" si="1"/>
        <v>2.3808633861478135</v>
      </c>
      <c r="C24" s="16">
        <f t="shared" si="0"/>
        <v>0.99961532423942356</v>
      </c>
      <c r="D24" s="2">
        <v>3</v>
      </c>
      <c r="E24" s="6">
        <f t="dataTable" ref="E24:J31" dt2D="1" dtr="0" r1="B7" r2="B6" ca="1"/>
        <v>-2.0305321687782563</v>
      </c>
      <c r="F24" s="6">
        <v>-1.8221265607849624</v>
      </c>
      <c r="G24" s="6">
        <v>-1.6118685772579351</v>
      </c>
      <c r="H24" s="6">
        <v>-1.3997582181971513</v>
      </c>
      <c r="I24" s="6">
        <v>-1.1857954836026341</v>
      </c>
      <c r="J24" s="6">
        <v>-0.9699803734743675</v>
      </c>
    </row>
    <row r="25" spans="1:10" x14ac:dyDescent="0.25">
      <c r="A25" s="8">
        <v>13</v>
      </c>
      <c r="B25" s="10">
        <f t="shared" si="1"/>
        <v>2.2618202168404227</v>
      </c>
      <c r="C25" s="16">
        <f t="shared" si="0"/>
        <v>0.88338098421158351</v>
      </c>
      <c r="D25" s="2">
        <v>4</v>
      </c>
      <c r="E25" s="6">
        <v>-1.0957935805745702</v>
      </c>
      <c r="F25" s="6">
        <v>-0.77423585287002261</v>
      </c>
      <c r="G25" s="6">
        <v>-0.44704440350620978</v>
      </c>
      <c r="H25" s="6">
        <v>-0.11416836235587624</v>
      </c>
      <c r="I25" s="18">
        <v>0.22444314070821925</v>
      </c>
      <c r="J25" s="4">
        <v>0.56884097581332682</v>
      </c>
    </row>
    <row r="26" spans="1:10" x14ac:dyDescent="0.25">
      <c r="A26" s="8">
        <v>14</v>
      </c>
      <c r="B26" s="10">
        <f t="shared" si="1"/>
        <v>2.1487292059984013</v>
      </c>
      <c r="C26" s="16">
        <f t="shared" si="0"/>
        <v>0.78066226511721337</v>
      </c>
      <c r="D26" s="2">
        <v>5</v>
      </c>
      <c r="E26" s="6">
        <v>-0.19952938518351004</v>
      </c>
      <c r="F26" s="18">
        <v>0.24009218654832942</v>
      </c>
      <c r="G26" s="4">
        <v>0.69110881058069218</v>
      </c>
      <c r="H26" s="4">
        <v>1.1537251184654664</v>
      </c>
      <c r="I26" s="4">
        <v>1.6281475998986572</v>
      </c>
      <c r="J26" s="4">
        <v>2.1145846027203667</v>
      </c>
    </row>
    <row r="27" spans="1:10" x14ac:dyDescent="0.25">
      <c r="A27" s="8">
        <v>15</v>
      </c>
      <c r="B27" s="10">
        <f t="shared" si="1"/>
        <v>2.0412927456984811</v>
      </c>
      <c r="C27" s="16">
        <f t="shared" si="0"/>
        <v>0.68988758312683962</v>
      </c>
      <c r="D27" s="2">
        <v>6</v>
      </c>
      <c r="E27" s="4">
        <v>0.65739345638876934</v>
      </c>
      <c r="F27" s="4">
        <v>1.2191327125686691</v>
      </c>
      <c r="G27" s="4">
        <v>1.8000305046756075</v>
      </c>
      <c r="H27" s="4">
        <v>2.4006000606471289</v>
      </c>
      <c r="I27" s="4">
        <v>3.021363911286052</v>
      </c>
      <c r="J27" s="4">
        <v>3.6628539748597255</v>
      </c>
    </row>
    <row r="28" spans="1:10" x14ac:dyDescent="0.25">
      <c r="A28" s="8">
        <v>16</v>
      </c>
      <c r="B28" s="10">
        <f t="shared" si="1"/>
        <v>1.939228108413557</v>
      </c>
      <c r="C28" s="16">
        <f t="shared" si="0"/>
        <v>0.60966809671674205</v>
      </c>
      <c r="D28" s="2">
        <v>7</v>
      </c>
      <c r="E28" s="4">
        <v>1.4739427014065569</v>
      </c>
      <c r="F28" s="4">
        <v>2.1609310029110773</v>
      </c>
      <c r="G28" s="4">
        <v>2.8768329192382431</v>
      </c>
      <c r="H28" s="4">
        <v>3.622675500080426</v>
      </c>
      <c r="I28" s="4">
        <v>4.399513664378496</v>
      </c>
      <c r="J28" s="4">
        <v>5.208430707180792</v>
      </c>
    </row>
    <row r="29" spans="1:10" x14ac:dyDescent="0.25">
      <c r="A29" s="8">
        <v>17</v>
      </c>
      <c r="B29" s="10">
        <f t="shared" si="1"/>
        <v>1.842266702992879</v>
      </c>
      <c r="C29" s="16">
        <f t="shared" si="0"/>
        <v>0.53877645756363246</v>
      </c>
      <c r="D29" s="2">
        <v>8</v>
      </c>
      <c r="E29" s="4">
        <v>2.2489051487853686</v>
      </c>
      <c r="F29" s="4">
        <v>3.0632762613527369</v>
      </c>
      <c r="G29" s="4">
        <v>3.918259782576591</v>
      </c>
      <c r="H29" s="4">
        <v>4.815648869461036</v>
      </c>
      <c r="I29" s="4">
        <v>5.7573014175769721</v>
      </c>
      <c r="J29" s="4">
        <v>6.7451418268445096</v>
      </c>
    </row>
    <row r="30" spans="1:10" x14ac:dyDescent="0.25">
      <c r="A30" s="8">
        <v>18</v>
      </c>
      <c r="B30" s="10">
        <f t="shared" si="1"/>
        <v>1.7501533678432351</v>
      </c>
      <c r="C30" s="16">
        <f t="shared" si="0"/>
        <v>0.47612803226553574</v>
      </c>
      <c r="D30" s="2">
        <v>9</v>
      </c>
      <c r="E30" s="4">
        <v>2.9808692722684675</v>
      </c>
      <c r="F30" s="4">
        <v>3.9236723820051473</v>
      </c>
      <c r="G30" s="4">
        <v>4.9206397793507719</v>
      </c>
      <c r="H30" s="4">
        <v>5.974624601436954</v>
      </c>
      <c r="I30" s="4">
        <v>7.0886084399497413</v>
      </c>
      <c r="J30" s="4">
        <v>8.265706010876265</v>
      </c>
    </row>
    <row r="31" spans="1:10" x14ac:dyDescent="0.25">
      <c r="A31" s="8">
        <v>19</v>
      </c>
      <c r="B31" s="10">
        <f t="shared" si="1"/>
        <v>1.6626456994510732</v>
      </c>
      <c r="C31" s="16">
        <f t="shared" si="0"/>
        <v>0.42076430758349664</v>
      </c>
      <c r="D31" s="2">
        <v>10</v>
      </c>
      <c r="E31" s="4">
        <v>3.6682059864136711</v>
      </c>
      <c r="F31" s="4">
        <v>4.7393053226125872</v>
      </c>
      <c r="G31" s="4">
        <v>5.8798341413330064</v>
      </c>
      <c r="H31" s="4">
        <v>7.0940329615698943</v>
      </c>
      <c r="I31" s="4">
        <v>8.3863707856605778</v>
      </c>
      <c r="J31" s="4">
        <v>9.7615554749033286</v>
      </c>
    </row>
    <row r="32" spans="1:10" x14ac:dyDescent="0.25">
      <c r="A32" s="8">
        <v>20</v>
      </c>
      <c r="B32" s="10">
        <f t="shared" si="1"/>
        <v>1.5795134144785195</v>
      </c>
      <c r="C32" s="16">
        <f t="shared" si="0"/>
        <v>0.37183822530634586</v>
      </c>
    </row>
    <row r="33" spans="1:3" x14ac:dyDescent="0.25">
      <c r="A33" s="2" t="s">
        <v>19</v>
      </c>
      <c r="B33" s="13">
        <f>-Development_cost+NPV(Discount_rate,Gross_margin)</f>
        <v>6.7451418268445096</v>
      </c>
      <c r="C33" s="16">
        <f>-Development_cost+SUM(C13:C32)</f>
        <v>6.7451418268445096</v>
      </c>
    </row>
  </sheetData>
  <printOptions headings="1" gridLines="1"/>
  <pageMargins left="0.75" right="0.75" top="1" bottom="1" header="0.5" footer="0.5"/>
  <pageSetup scale="65"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7</vt:i4>
      </vt:variant>
    </vt:vector>
  </HeadingPairs>
  <TitlesOfParts>
    <vt:vector size="8" baseType="lpstr">
      <vt:lpstr>Model</vt:lpstr>
      <vt:lpstr>Development_cost</vt:lpstr>
      <vt:lpstr>Discount_rate</vt:lpstr>
      <vt:lpstr>Gross_margin</vt:lpstr>
      <vt:lpstr>Gross_margin_year_1</vt:lpstr>
      <vt:lpstr>Peak_year</vt:lpstr>
      <vt:lpstr>Rate_of_decrease</vt:lpstr>
      <vt:lpstr>Rate_of_increase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Chris Albright</dc:creator>
  <cp:lastModifiedBy>Chris Albright</cp:lastModifiedBy>
  <cp:lastPrinted>2007-09-30T22:26:54Z</cp:lastPrinted>
  <dcterms:created xsi:type="dcterms:W3CDTF">2007-05-15T19:57:38Z</dcterms:created>
  <dcterms:modified xsi:type="dcterms:W3CDTF">2018-07-29T19:36:32Z</dcterms:modified>
</cp:coreProperties>
</file>